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OUTAGE!$A$4:$M$60</definedName>
    <definedName name="A">[1]Sheet1!$A$3:$A$13</definedName>
    <definedName name="BREAKDOWN">Sheet1!$A$3:$A$13</definedName>
    <definedName name="_xlnm.Print_Area" localSheetId="1">OUTAGE!$A$1:$L$60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4" i="3"/>
  <c r="F32"/>
  <c r="F24"/>
  <c r="F23"/>
  <c r="F60"/>
  <c r="F59"/>
  <c r="F35"/>
  <c r="F30"/>
  <c r="F22"/>
  <c r="F31"/>
  <c r="F44"/>
  <c r="F21"/>
  <c r="F58"/>
  <c r="F57"/>
  <c r="F20"/>
  <c r="F34"/>
  <c r="F11"/>
  <c r="F13"/>
  <c r="F38"/>
  <c r="F6"/>
  <c r="F49"/>
  <c r="F42"/>
  <c r="F28"/>
  <c r="F48"/>
  <c r="F9"/>
  <c r="F41"/>
  <c r="F15"/>
  <c r="F8"/>
  <c r="F12"/>
  <c r="F27"/>
  <c r="F50"/>
  <c r="F29"/>
  <c r="F56"/>
  <c r="F53"/>
  <c r="F10"/>
  <c r="F45"/>
  <c r="F52"/>
  <c r="F47"/>
  <c r="F19"/>
  <c r="F5"/>
  <c r="F39"/>
  <c r="F17"/>
  <c r="F36"/>
  <c r="F43"/>
  <c r="F25"/>
  <c r="F16"/>
  <c r="F51"/>
  <c r="F37"/>
  <c r="F33"/>
  <c r="F46"/>
  <c r="F26"/>
  <c r="F55"/>
  <c r="F18"/>
  <c r="F7"/>
  <c r="F40"/>
  <c r="F54"/>
</calcChain>
</file>

<file path=xl/sharedStrings.xml><?xml version="1.0" encoding="utf-8"?>
<sst xmlns="http://schemas.openxmlformats.org/spreadsheetml/2006/main" count="382" uniqueCount="149">
  <si>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</si>
  <si>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</si>
  <si>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</si>
  <si>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</si>
  <si>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</si>
  <si>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</si>
  <si>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</si>
  <si>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</si>
  <si>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</si>
  <si>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</si>
  <si>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</si>
  <si>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</si>
  <si>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</si>
  <si>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</si>
  <si>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</si>
  <si>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</si>
  <si>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</si>
  <si>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</si>
  <si>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</si>
  <si>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</si>
  <si>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</si>
  <si>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</si>
  <si>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</si>
  <si>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</si>
  <si>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</si>
  <si>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</si>
  <si>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PNR</t>
  </si>
  <si>
    <t>TO ATTEND FAULT IN THE LINE</t>
  </si>
  <si>
    <t>CCK</t>
  </si>
  <si>
    <t>NNG</t>
  </si>
  <si>
    <t>LNR</t>
  </si>
  <si>
    <t>YVR</t>
  </si>
  <si>
    <t>SRD</t>
  </si>
  <si>
    <t>PHG</t>
  </si>
  <si>
    <t>KRN</t>
  </si>
  <si>
    <t>TRIPPING</t>
  </si>
  <si>
    <t>PROJECT WORK</t>
  </si>
  <si>
    <t>EXTERNAL ELEMENT FOUND ON LINE SAME REMOVED</t>
  </si>
  <si>
    <t>CABLE FAULTY AREA BACKFEEDED</t>
  </si>
  <si>
    <t>HVDS DP FUSE BLOWN SAME REPLACED</t>
  </si>
  <si>
    <t>HVDS LEAD FAULTY SAME REPAIRED</t>
  </si>
  <si>
    <t>DISTRIBUTION BOX REPLACED</t>
  </si>
  <si>
    <t>PIERCING CONNECTOR REPLACED</t>
  </si>
  <si>
    <t>JLM</t>
  </si>
  <si>
    <t>11.04.2018</t>
  </si>
  <si>
    <t>SOCKET DAMAGED SAME REPLACED</t>
  </si>
  <si>
    <t>LOAD UNBALANCED</t>
  </si>
  <si>
    <t>LOAD BALANCING CARRIED OUT</t>
  </si>
  <si>
    <t>BIRDAGE FOUND ON LINE SAME REMOVED</t>
  </si>
  <si>
    <t>LT SOCKET BURNT SAME REPLACED</t>
  </si>
  <si>
    <t>NETWORK UPGRADATION WORK</t>
  </si>
  <si>
    <t>BLOCK-10B-DEV NAGAR</t>
  </si>
  <si>
    <t>JAFFRABAD-MAUJ PUR</t>
  </si>
  <si>
    <t>MANDAWALI VILLAGE</t>
  </si>
  <si>
    <t>GAUTAM VIHAR-GHONDA</t>
  </si>
  <si>
    <t>BLOCK C-NEW SILAMPURI PHASE IV</t>
  </si>
  <si>
    <t>DRG</t>
  </si>
  <si>
    <t>DGN</t>
  </si>
  <si>
    <t>MVR</t>
  </si>
  <si>
    <t>12.04.2018</t>
  </si>
  <si>
    <t>FAULT IN LT ACB</t>
  </si>
  <si>
    <t>TO REPLACE THE PIERCING CONNECTOR</t>
  </si>
  <si>
    <t>REPLACEMENT OF HVDS TRANSFORMER</t>
  </si>
  <si>
    <t>HVDS DP FUSE BLOWN,</t>
  </si>
  <si>
    <t>TRANSIENT FAULT</t>
  </si>
  <si>
    <t>TRIPPING DUE TO HEAVY RAIN</t>
  </si>
  <si>
    <t>TRIPPING DUE TO RAIN</t>
  </si>
  <si>
    <t>TRANSFORMER HT BUSHING DAMAGED SAME REPLACED</t>
  </si>
  <si>
    <t>TRANSFORMER FUSE BLOWN SAME REPLACED</t>
  </si>
  <si>
    <t>TREE FALLEN ON LTAB CIRCUIT</t>
  </si>
  <si>
    <t>TREE TRIMMING CARRIED OUT</t>
  </si>
  <si>
    <t>ACB REPLACED</t>
  </si>
  <si>
    <t>FOR CONNECTING REPAIRED CABLE</t>
  </si>
  <si>
    <t>REPAIRED CABLE CONNECTED</t>
  </si>
  <si>
    <t>WIRE DAMAGED DUE TO FLASH ON POLE</t>
  </si>
  <si>
    <t>DAMAGED WIRE REPAIRED</t>
  </si>
  <si>
    <t>SERVICE LINE DAMAGED DUE TO FLASH ON POLE</t>
  </si>
  <si>
    <t>SERVICE LINE REPAIRED</t>
  </si>
  <si>
    <t xml:space="preserve"> HVDS TRANSFORMER REPLACED</t>
  </si>
  <si>
    <t>LTAB LEAD FAULTY SAME REPAIRED</t>
  </si>
  <si>
    <t xml:space="preserve">FIRE IN DISTRIBUTION BOX </t>
  </si>
  <si>
    <t>FIRE IN DISTRIBUTION BOX SAME REPLACED</t>
  </si>
  <si>
    <t>NEW DISTRIBUTION BOX INSTALLED</t>
  </si>
  <si>
    <t>O/C RELAY FAULTY AT LAHORI GATE GRID</t>
  </si>
  <si>
    <t>O/C RELAY REPLACED</t>
  </si>
  <si>
    <t>O/C RELAY FAULTY AT LAHORI GATE GRID SAME REPLACED</t>
  </si>
  <si>
    <t xml:space="preserve">HVDS LEAD BURNT </t>
  </si>
  <si>
    <t>HVDS LEAD REPLACED</t>
  </si>
  <si>
    <t>HVDS LEAD BURNT SAME REPLACED</t>
  </si>
  <si>
    <t>FOR REPLACING DAMAGED WIRE ON POLE</t>
  </si>
  <si>
    <t>DAMAGED WIRE REPLACED</t>
  </si>
  <si>
    <t>WIRE DAMAGED ON POLE SAME REPLACED</t>
  </si>
  <si>
    <t xml:space="preserve">AREA SWITCHED OFF FOR SAFETY PUPOSE </t>
  </si>
  <si>
    <t>DEMOLITION WORK BY MCD</t>
  </si>
  <si>
    <t>AREA SWITCHED OFF FOR SAFETY PUPOSE DUE TO DEMOLITION WORK BY MCD</t>
  </si>
  <si>
    <t xml:space="preserve">O/H CIRCUIT REPLACED BY LTAB CONDUCTOR </t>
  </si>
  <si>
    <t xml:space="preserve">RESTORATION DELAYED DUE TO MULTIPLE BREAKDOWN'S </t>
  </si>
  <si>
    <t>KATRA BARIYAN CCK</t>
  </si>
  <si>
    <t>VIJAY PARK YAMUNA VIHAR</t>
  </si>
  <si>
    <t>YAMUNA VIHAR YAMUNA FLOOD PLAINS</t>
  </si>
  <si>
    <t>C-BLOCK GHONDA NORTH</t>
  </si>
  <si>
    <t>PUMPOSE ROAD RAJENDER NAGAR</t>
  </si>
  <si>
    <t>BLOCK G-PREET VIHAR</t>
  </si>
  <si>
    <t>TIKONA PARK LNR</t>
  </si>
  <si>
    <t>POLICE QUARTER'S GEETA COLONY</t>
  </si>
  <si>
    <t>HAMILTON ROAD CCK</t>
  </si>
  <si>
    <t>OLD HAUZ QUAZI CHANDANI CHOWK</t>
  </si>
  <si>
    <t>S-BLOCK WEST PATEL NAGAR</t>
  </si>
  <si>
    <t>ARAM NAGAR-SADAR BAZAR</t>
  </si>
  <si>
    <t>BLOCK F-PUNJABI BASTI</t>
  </si>
  <si>
    <t>BLOCK T-BALJIT NAGAR</t>
  </si>
  <si>
    <t>DMS COLONY-PREM NAGAR</t>
  </si>
  <si>
    <t xml:space="preserve">BLOCK-15 WEST PATEL NAGAR </t>
  </si>
  <si>
    <t>KATRA BARIYAN CHANDANI CHOWK</t>
  </si>
  <si>
    <t>BLOCK F-INDIRA VIHAR</t>
  </si>
  <si>
    <t>C-BLOCK MAUJ PUR</t>
  </si>
  <si>
    <t>BLOCK 9-GANDHI NAGAR</t>
  </si>
  <si>
    <t>C.M.ROAD TOWN HALL</t>
  </si>
  <si>
    <t>JAMA MASJID AREA DRG</t>
  </si>
  <si>
    <t>DDA COMPLEX SHASTRI PARK</t>
  </si>
  <si>
    <t>BLOCK T-AHATA KEDARA</t>
  </si>
  <si>
    <t>B-BLOCK HARSH VIHAR</t>
  </si>
  <si>
    <t>PUSA ROAD AREA SRD</t>
  </si>
  <si>
    <t>JAGJEET NAGAR-GHONDA</t>
  </si>
  <si>
    <t>BLOCK A-KRISHNA NAGAR</t>
  </si>
  <si>
    <t>10-B RAJENDRA PLACE</t>
  </si>
  <si>
    <t>BLOCK A-JHANDEWALAN</t>
  </si>
  <si>
    <t>B BLOCK PREET VIHAR</t>
  </si>
  <si>
    <t>B-BLOCK WELCOME COLONY</t>
  </si>
  <si>
    <t>CGHS QUARTER'S LNR</t>
  </si>
  <si>
    <t>C-BLOCK JHILMILL</t>
  </si>
  <si>
    <t>B-BLOCK G.T.ROAD</t>
  </si>
  <si>
    <t>GALI GULIYAN CHANDNI CHOWK</t>
  </si>
  <si>
    <t>D-BLOCK NAND NAGRI</t>
  </si>
  <si>
    <t>CHAMAN PARK KARAWAL NAGAR</t>
  </si>
  <si>
    <t>SUBHASH PARK-YVR</t>
  </si>
  <si>
    <t>GOVIND VIHAR KWR</t>
  </si>
  <si>
    <t>SHASHI GARDEN-MAYUR VIHAR</t>
  </si>
  <si>
    <t>GALI NO-12, DAYALPUR C-BLOCK</t>
  </si>
  <si>
    <t>16-BLOCK GEETA COLONY</t>
  </si>
  <si>
    <t>240 MIG DDA FLATS NNG</t>
  </si>
  <si>
    <t>MARGINAL BANDH YAMUNA VIHAR</t>
  </si>
  <si>
    <t>GAMARI EXTENSION YVR</t>
  </si>
  <si>
    <t>C-BLOCK 3 PUSHTA SONIA VIHAR</t>
  </si>
  <si>
    <t>C-BLOCK SADATPUR</t>
  </si>
  <si>
    <t>M BLOCK MAYUR VIHAR PHASE-II</t>
  </si>
  <si>
    <t>GALI CHUDI WAALI CCK</t>
  </si>
  <si>
    <t>D BLOCK DILSHAD GARDEN</t>
  </si>
  <si>
    <t>OUTAGE REPORT FOR:06:00HRS. OF 11.04.2018 TO 06:00 HRS OF 12.04.2018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</si>
</sst>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tabSelected="1" view="pageBreakPreview" zoomScale="70" zoomScaleNormal="70" zoomScaleSheetLayoutView="70" workbookViewId="0">
      <selection activeCell="G10" sqref="G10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148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44</v>
      </c>
      <c r="C5" s="7" t="s">
        <v>28</v>
      </c>
      <c r="D5" s="8">
        <v>43201.279953703706</v>
      </c>
      <c r="E5" s="8">
        <v>43201.329201388886</v>
      </c>
      <c r="F5" s="6">
        <f t="shared" ref="F5:F36" si="0">E5-D5</f>
        <v>4.9247685179580003E-2</v>
      </c>
      <c r="G5" s="9" t="s">
        <v>13</v>
      </c>
      <c r="H5" s="9" t="s">
        <v>66</v>
      </c>
      <c r="I5" s="9" t="s">
        <v>38</v>
      </c>
      <c r="J5" s="9" t="s">
        <v>97</v>
      </c>
      <c r="K5" s="4">
        <v>452</v>
      </c>
      <c r="L5" s="9"/>
    </row>
    <row r="6" spans="1:12" ht="40.5" customHeight="1">
      <c r="A6" s="5">
        <v>2</v>
      </c>
      <c r="B6" s="6" t="s">
        <v>44</v>
      </c>
      <c r="C6" s="7" t="s">
        <v>28</v>
      </c>
      <c r="D6" s="8">
        <v>43201.469317129631</v>
      </c>
      <c r="E6" s="8">
        <v>43201.533310185187</v>
      </c>
      <c r="F6" s="6">
        <f t="shared" si="0"/>
        <v>6.3993055555329192E-2</v>
      </c>
      <c r="G6" s="9" t="s">
        <v>20</v>
      </c>
      <c r="H6" s="9" t="s">
        <v>74</v>
      </c>
      <c r="I6" s="9" t="s">
        <v>75</v>
      </c>
      <c r="J6" s="9" t="s">
        <v>105</v>
      </c>
      <c r="K6" s="4">
        <v>1283</v>
      </c>
      <c r="L6" s="9"/>
    </row>
    <row r="7" spans="1:12" ht="50.25" customHeight="1">
      <c r="A7" s="5">
        <v>3</v>
      </c>
      <c r="B7" s="6" t="s">
        <v>44</v>
      </c>
      <c r="C7" s="7" t="s">
        <v>28</v>
      </c>
      <c r="D7" s="8">
        <v>43201.474305555559</v>
      </c>
      <c r="E7" s="8">
        <v>43201.549803240741</v>
      </c>
      <c r="F7" s="6">
        <f t="shared" si="0"/>
        <v>7.5497685182199348E-2</v>
      </c>
      <c r="G7" s="9" t="s">
        <v>16</v>
      </c>
      <c r="H7" s="9" t="s">
        <v>27</v>
      </c>
      <c r="I7" s="9" t="s">
        <v>49</v>
      </c>
      <c r="J7" s="9" t="s">
        <v>106</v>
      </c>
      <c r="K7" s="4">
        <v>502</v>
      </c>
      <c r="L7" s="9"/>
    </row>
    <row r="8" spans="1:12" ht="50.25" customHeight="1">
      <c r="A8" s="5">
        <v>4</v>
      </c>
      <c r="B8" s="6" t="s">
        <v>44</v>
      </c>
      <c r="C8" s="7" t="s">
        <v>28</v>
      </c>
      <c r="D8" s="8">
        <v>43201.48133101852</v>
      </c>
      <c r="E8" s="8">
        <v>43201.571527777778</v>
      </c>
      <c r="F8" s="6">
        <f t="shared" si="0"/>
        <v>9.0196759258105885E-2</v>
      </c>
      <c r="G8" s="9" t="s">
        <v>13</v>
      </c>
      <c r="H8" s="9" t="s">
        <v>83</v>
      </c>
      <c r="I8" s="9" t="s">
        <v>84</v>
      </c>
      <c r="J8" s="9" t="s">
        <v>113</v>
      </c>
      <c r="K8" s="4">
        <v>452</v>
      </c>
      <c r="L8" s="9" t="s">
        <v>85</v>
      </c>
    </row>
    <row r="9" spans="1:12" ht="50.25" customHeight="1">
      <c r="A9" s="5">
        <v>5</v>
      </c>
      <c r="B9" s="6" t="s">
        <v>44</v>
      </c>
      <c r="C9" s="7" t="s">
        <v>28</v>
      </c>
      <c r="D9" s="8">
        <v>43201.491666666669</v>
      </c>
      <c r="E9" s="8">
        <v>43201.546655092592</v>
      </c>
      <c r="F9" s="6">
        <f t="shared" si="0"/>
        <v>5.4988425923511386E-2</v>
      </c>
      <c r="G9" s="9" t="s">
        <v>16</v>
      </c>
      <c r="H9" s="9" t="s">
        <v>27</v>
      </c>
      <c r="I9" s="9" t="s">
        <v>48</v>
      </c>
      <c r="J9" s="9" t="s">
        <v>117</v>
      </c>
      <c r="K9" s="4">
        <v>279</v>
      </c>
      <c r="L9" s="9"/>
    </row>
    <row r="10" spans="1:12" ht="40.5" customHeight="1">
      <c r="A10" s="5">
        <v>6</v>
      </c>
      <c r="B10" s="6" t="s">
        <v>44</v>
      </c>
      <c r="C10" s="7" t="s">
        <v>28</v>
      </c>
      <c r="D10" s="8">
        <v>43201.544189814813</v>
      </c>
      <c r="E10" s="8">
        <v>43201.602523148147</v>
      </c>
      <c r="F10" s="6">
        <f t="shared" si="0"/>
        <v>5.8333333334303461E-2</v>
      </c>
      <c r="G10" s="9" t="s">
        <v>20</v>
      </c>
      <c r="H10" s="9" t="s">
        <v>74</v>
      </c>
      <c r="I10" s="9" t="s">
        <v>75</v>
      </c>
      <c r="J10" s="9" t="s">
        <v>146</v>
      </c>
      <c r="K10" s="4">
        <v>35</v>
      </c>
      <c r="L10" s="9"/>
    </row>
    <row r="11" spans="1:12" ht="40.5" customHeight="1">
      <c r="A11" s="5">
        <v>7</v>
      </c>
      <c r="B11" s="6" t="s">
        <v>44</v>
      </c>
      <c r="C11" s="7" t="s">
        <v>28</v>
      </c>
      <c r="D11" s="8">
        <v>43201.601284722223</v>
      </c>
      <c r="E11" s="8">
        <v>43201.674375000002</v>
      </c>
      <c r="F11" s="6">
        <f t="shared" si="0"/>
        <v>7.3090277779556345E-2</v>
      </c>
      <c r="G11" s="9" t="s">
        <v>20</v>
      </c>
      <c r="H11" s="9" t="s">
        <v>76</v>
      </c>
      <c r="I11" s="9" t="s">
        <v>77</v>
      </c>
      <c r="J11" s="9" t="s">
        <v>132</v>
      </c>
      <c r="K11" s="4">
        <v>326</v>
      </c>
      <c r="L11" s="9"/>
    </row>
    <row r="12" spans="1:12" ht="40.5" customHeight="1">
      <c r="A12" s="5">
        <v>8</v>
      </c>
      <c r="B12" s="6" t="s">
        <v>44</v>
      </c>
      <c r="C12" s="7" t="s">
        <v>57</v>
      </c>
      <c r="D12" s="8">
        <v>43201.5778587963</v>
      </c>
      <c r="E12" s="8">
        <v>43201.62431712963</v>
      </c>
      <c r="F12" s="6">
        <f t="shared" si="0"/>
        <v>4.6458333330519963E-2</v>
      </c>
      <c r="G12" s="9" t="s">
        <v>13</v>
      </c>
      <c r="H12" s="9" t="s">
        <v>35</v>
      </c>
      <c r="I12" s="9" t="s">
        <v>38</v>
      </c>
      <c r="J12" s="9" t="s">
        <v>130</v>
      </c>
      <c r="K12" s="4">
        <v>999</v>
      </c>
      <c r="L12" s="9"/>
    </row>
    <row r="13" spans="1:12" ht="40.5" customHeight="1">
      <c r="A13" s="5">
        <v>9</v>
      </c>
      <c r="B13" s="6" t="s">
        <v>44</v>
      </c>
      <c r="C13" s="7" t="s">
        <v>57</v>
      </c>
      <c r="D13" s="8">
        <v>43201.588969907411</v>
      </c>
      <c r="E13" s="8">
        <v>43201.649305555555</v>
      </c>
      <c r="F13" s="6">
        <f t="shared" si="0"/>
        <v>6.0335648144246079E-2</v>
      </c>
      <c r="G13" s="9" t="s">
        <v>13</v>
      </c>
      <c r="H13" s="9" t="s">
        <v>35</v>
      </c>
      <c r="I13" s="9" t="s">
        <v>38</v>
      </c>
      <c r="J13" s="9" t="s">
        <v>131</v>
      </c>
      <c r="K13" s="4">
        <v>58</v>
      </c>
      <c r="L13" s="9"/>
    </row>
    <row r="14" spans="1:12" ht="40.5" customHeight="1">
      <c r="A14" s="5">
        <v>10</v>
      </c>
      <c r="B14" s="6" t="s">
        <v>59</v>
      </c>
      <c r="C14" s="7" t="s">
        <v>57</v>
      </c>
      <c r="D14" s="8">
        <v>43202.237615740742</v>
      </c>
      <c r="E14" s="8">
        <v>43202.28125</v>
      </c>
      <c r="F14" s="6">
        <f t="shared" si="0"/>
        <v>4.3634259258396924E-2</v>
      </c>
      <c r="G14" s="9" t="s">
        <v>13</v>
      </c>
      <c r="H14" s="9" t="s">
        <v>65</v>
      </c>
      <c r="I14" s="9" t="s">
        <v>64</v>
      </c>
      <c r="J14" s="9" t="s">
        <v>147</v>
      </c>
      <c r="K14" s="4">
        <v>204</v>
      </c>
      <c r="L14" s="9"/>
    </row>
    <row r="15" spans="1:12" ht="51.75" customHeight="1">
      <c r="A15" s="5">
        <v>11</v>
      </c>
      <c r="B15" s="6" t="s">
        <v>44</v>
      </c>
      <c r="C15" s="7" t="s">
        <v>56</v>
      </c>
      <c r="D15" s="8">
        <v>43201.492685185185</v>
      </c>
      <c r="E15" s="8">
        <v>43201.536504629628</v>
      </c>
      <c r="F15" s="6">
        <f t="shared" si="0"/>
        <v>4.3819444443215616E-2</v>
      </c>
      <c r="G15" s="9" t="s">
        <v>16</v>
      </c>
      <c r="H15" s="9" t="s">
        <v>27</v>
      </c>
      <c r="I15" s="9" t="s">
        <v>48</v>
      </c>
      <c r="J15" s="9" t="s">
        <v>118</v>
      </c>
      <c r="K15" s="4">
        <v>58</v>
      </c>
      <c r="L15" s="9"/>
    </row>
    <row r="16" spans="1:12" ht="40.5" customHeight="1">
      <c r="A16" s="5">
        <v>12</v>
      </c>
      <c r="B16" s="6" t="s">
        <v>44</v>
      </c>
      <c r="C16" s="7" t="s">
        <v>43</v>
      </c>
      <c r="D16" s="8">
        <v>43201.543483796297</v>
      </c>
      <c r="E16" s="8">
        <v>43201.614606481482</v>
      </c>
      <c r="F16" s="6">
        <f t="shared" si="0"/>
        <v>7.1122685185400769E-2</v>
      </c>
      <c r="G16" s="9" t="s">
        <v>16</v>
      </c>
      <c r="H16" s="9" t="s">
        <v>46</v>
      </c>
      <c r="I16" s="9" t="s">
        <v>47</v>
      </c>
      <c r="J16" s="9" t="s">
        <v>127</v>
      </c>
      <c r="K16" s="4">
        <v>82</v>
      </c>
      <c r="L16" s="9"/>
    </row>
    <row r="17" spans="1:12" ht="40.5" customHeight="1">
      <c r="A17" s="5">
        <v>13</v>
      </c>
      <c r="B17" s="6" t="s">
        <v>44</v>
      </c>
      <c r="C17" s="7" t="s">
        <v>34</v>
      </c>
      <c r="D17" s="8">
        <v>43201.491666666669</v>
      </c>
      <c r="E17" s="8">
        <v>43201.606400462966</v>
      </c>
      <c r="F17" s="6">
        <f t="shared" si="0"/>
        <v>0.11473379629751435</v>
      </c>
      <c r="G17" s="9" t="s">
        <v>17</v>
      </c>
      <c r="H17" s="9" t="s">
        <v>36</v>
      </c>
      <c r="I17" s="9" t="s">
        <v>50</v>
      </c>
      <c r="J17" s="9" t="s">
        <v>116</v>
      </c>
      <c r="K17" s="4">
        <v>986</v>
      </c>
      <c r="L17" s="9" t="s">
        <v>50</v>
      </c>
    </row>
    <row r="18" spans="1:12" ht="40.5" customHeight="1">
      <c r="A18" s="5">
        <v>14</v>
      </c>
      <c r="B18" s="6" t="s">
        <v>44</v>
      </c>
      <c r="C18" s="7" t="s">
        <v>34</v>
      </c>
      <c r="D18" s="8">
        <v>43201.506944444445</v>
      </c>
      <c r="E18" s="8">
        <v>43201.680555555555</v>
      </c>
      <c r="F18" s="6">
        <f t="shared" si="0"/>
        <v>0.17361111110949423</v>
      </c>
      <c r="G18" s="9" t="s">
        <v>17</v>
      </c>
      <c r="H18" s="9" t="s">
        <v>36</v>
      </c>
      <c r="I18" s="9" t="s">
        <v>50</v>
      </c>
      <c r="J18" s="9" t="s">
        <v>124</v>
      </c>
      <c r="K18" s="4">
        <v>437</v>
      </c>
      <c r="L18" s="9" t="s">
        <v>50</v>
      </c>
    </row>
    <row r="19" spans="1:12" ht="40.5" customHeight="1">
      <c r="A19" s="5">
        <v>15</v>
      </c>
      <c r="B19" s="6" t="s">
        <v>44</v>
      </c>
      <c r="C19" s="7" t="s">
        <v>25</v>
      </c>
      <c r="D19" s="8">
        <v>43201.486111111109</v>
      </c>
      <c r="E19" s="8">
        <v>43201.628506944442</v>
      </c>
      <c r="F19" s="6">
        <f t="shared" si="0"/>
        <v>0.14239583333255723</v>
      </c>
      <c r="G19" s="9" t="s">
        <v>14</v>
      </c>
      <c r="H19" s="9" t="s">
        <v>86</v>
      </c>
      <c r="I19" s="9" t="s">
        <v>87</v>
      </c>
      <c r="J19" s="9" t="s">
        <v>114</v>
      </c>
      <c r="K19" s="4">
        <v>1892</v>
      </c>
      <c r="L19" s="9" t="s">
        <v>88</v>
      </c>
    </row>
    <row r="20" spans="1:12" ht="40.5" customHeight="1">
      <c r="A20" s="5">
        <v>16</v>
      </c>
      <c r="B20" s="6" t="s">
        <v>44</v>
      </c>
      <c r="C20" s="7" t="s">
        <v>25</v>
      </c>
      <c r="D20" s="8">
        <v>43201.611111111109</v>
      </c>
      <c r="E20" s="8">
        <v>43201.672094907408</v>
      </c>
      <c r="F20" s="6">
        <f t="shared" si="0"/>
        <v>6.098379629838746E-2</v>
      </c>
      <c r="G20" s="9" t="s">
        <v>14</v>
      </c>
      <c r="H20" s="9" t="s">
        <v>27</v>
      </c>
      <c r="I20" s="9" t="s">
        <v>40</v>
      </c>
      <c r="J20" s="9" t="s">
        <v>134</v>
      </c>
      <c r="K20" s="4">
        <v>345</v>
      </c>
      <c r="L20" s="9"/>
    </row>
    <row r="21" spans="1:12" ht="40.5" customHeight="1">
      <c r="A21" s="5">
        <v>17</v>
      </c>
      <c r="B21" s="6" t="s">
        <v>44</v>
      </c>
      <c r="C21" s="7" t="s">
        <v>25</v>
      </c>
      <c r="D21" s="8">
        <v>43201.62777777778</v>
      </c>
      <c r="E21" s="8">
        <v>43201.679328703707</v>
      </c>
      <c r="F21" s="6">
        <f t="shared" si="0"/>
        <v>5.1550925927585922E-2</v>
      </c>
      <c r="G21" s="9" t="s">
        <v>15</v>
      </c>
      <c r="H21" s="9" t="s">
        <v>62</v>
      </c>
      <c r="I21" s="9" t="s">
        <v>78</v>
      </c>
      <c r="J21" s="9" t="s">
        <v>136</v>
      </c>
      <c r="K21" s="4">
        <v>1982</v>
      </c>
      <c r="L21" s="9"/>
    </row>
    <row r="22" spans="1:12" ht="51.75" customHeight="1">
      <c r="A22" s="5">
        <v>18</v>
      </c>
      <c r="B22" s="6" t="s">
        <v>44</v>
      </c>
      <c r="C22" s="7" t="s">
        <v>25</v>
      </c>
      <c r="D22" s="8">
        <v>43201.722222222219</v>
      </c>
      <c r="E22" s="8">
        <v>43201.797083333331</v>
      </c>
      <c r="F22" s="6">
        <f t="shared" si="0"/>
        <v>7.4861111112113576E-2</v>
      </c>
      <c r="G22" s="9" t="s">
        <v>13</v>
      </c>
      <c r="H22" s="9" t="s">
        <v>27</v>
      </c>
      <c r="I22" s="9" t="s">
        <v>79</v>
      </c>
      <c r="J22" s="9" t="s">
        <v>138</v>
      </c>
      <c r="K22" s="4">
        <v>41</v>
      </c>
      <c r="L22" s="9"/>
    </row>
    <row r="23" spans="1:12" ht="40.5" customHeight="1">
      <c r="A23" s="5">
        <v>19</v>
      </c>
      <c r="B23" s="6" t="s">
        <v>59</v>
      </c>
      <c r="C23" s="7" t="s">
        <v>25</v>
      </c>
      <c r="D23" s="8">
        <v>43202.201539351852</v>
      </c>
      <c r="E23" s="8">
        <v>43202.27716435185</v>
      </c>
      <c r="F23" s="6">
        <f t="shared" si="0"/>
        <v>7.5624999997671694E-2</v>
      </c>
      <c r="G23" s="9" t="s">
        <v>13</v>
      </c>
      <c r="H23" s="9" t="s">
        <v>65</v>
      </c>
      <c r="I23" s="9" t="s">
        <v>63</v>
      </c>
      <c r="J23" s="9" t="s">
        <v>143</v>
      </c>
      <c r="K23" s="4">
        <v>680</v>
      </c>
      <c r="L23" s="9"/>
    </row>
    <row r="24" spans="1:12" ht="40.5" customHeight="1">
      <c r="A24" s="5">
        <v>20</v>
      </c>
      <c r="B24" s="6" t="s">
        <v>59</v>
      </c>
      <c r="C24" s="7" t="s">
        <v>25</v>
      </c>
      <c r="D24" s="8">
        <v>43202.203472222223</v>
      </c>
      <c r="E24" s="8">
        <v>43202.253472222219</v>
      </c>
      <c r="F24" s="6">
        <f t="shared" si="0"/>
        <v>4.9999999995634425E-2</v>
      </c>
      <c r="G24" s="9" t="s">
        <v>13</v>
      </c>
      <c r="H24" s="9" t="s">
        <v>65</v>
      </c>
      <c r="I24" s="9" t="s">
        <v>68</v>
      </c>
      <c r="J24" s="9" t="s">
        <v>144</v>
      </c>
      <c r="K24" s="4">
        <v>576</v>
      </c>
      <c r="L24" s="9"/>
    </row>
    <row r="25" spans="1:12" ht="40.5" customHeight="1">
      <c r="A25" s="5">
        <v>21</v>
      </c>
      <c r="B25" s="6" t="s">
        <v>44</v>
      </c>
      <c r="C25" s="7" t="s">
        <v>30</v>
      </c>
      <c r="D25" s="8">
        <v>43201.452349537038</v>
      </c>
      <c r="E25" s="8">
        <v>43201.5153587963</v>
      </c>
      <c r="F25" s="6">
        <f t="shared" si="0"/>
        <v>6.3009259261889383E-2</v>
      </c>
      <c r="G25" s="9" t="s">
        <v>16</v>
      </c>
      <c r="H25" s="9" t="s">
        <v>27</v>
      </c>
      <c r="I25" s="9" t="s">
        <v>37</v>
      </c>
      <c r="J25" s="9" t="s">
        <v>53</v>
      </c>
      <c r="K25" s="4">
        <v>1189</v>
      </c>
      <c r="L25" s="9"/>
    </row>
    <row r="26" spans="1:12" ht="51.75" customHeight="1">
      <c r="A26" s="5">
        <v>22</v>
      </c>
      <c r="B26" s="6" t="s">
        <v>44</v>
      </c>
      <c r="C26" s="7" t="s">
        <v>30</v>
      </c>
      <c r="D26" s="8">
        <v>43201.45416666667</v>
      </c>
      <c r="E26" s="8">
        <v>43201.735578703701</v>
      </c>
      <c r="F26" s="6">
        <f t="shared" si="0"/>
        <v>0.28141203703125939</v>
      </c>
      <c r="G26" s="9" t="s">
        <v>17</v>
      </c>
      <c r="H26" s="9" t="s">
        <v>36</v>
      </c>
      <c r="I26" s="9" t="s">
        <v>50</v>
      </c>
      <c r="J26" s="9" t="s">
        <v>102</v>
      </c>
      <c r="K26" s="4">
        <v>164</v>
      </c>
      <c r="L26" s="9" t="s">
        <v>50</v>
      </c>
    </row>
    <row r="27" spans="1:12" ht="40.5" customHeight="1">
      <c r="A27" s="5">
        <v>23</v>
      </c>
      <c r="B27" s="6" t="s">
        <v>44</v>
      </c>
      <c r="C27" s="7" t="s">
        <v>30</v>
      </c>
      <c r="D27" s="8">
        <v>43201.455335648148</v>
      </c>
      <c r="E27" s="8">
        <v>43201.535254629627</v>
      </c>
      <c r="F27" s="6">
        <f t="shared" si="0"/>
        <v>7.9918981478840578E-2</v>
      </c>
      <c r="G27" s="9" t="s">
        <v>20</v>
      </c>
      <c r="H27" s="9" t="s">
        <v>60</v>
      </c>
      <c r="I27" s="9" t="s">
        <v>71</v>
      </c>
      <c r="J27" s="9" t="s">
        <v>103</v>
      </c>
      <c r="K27" s="4">
        <v>576</v>
      </c>
      <c r="L27" s="9"/>
    </row>
    <row r="28" spans="1:12" ht="40.5" customHeight="1">
      <c r="A28" s="5">
        <v>24</v>
      </c>
      <c r="B28" s="6" t="s">
        <v>44</v>
      </c>
      <c r="C28" s="7" t="s">
        <v>30</v>
      </c>
      <c r="D28" s="8">
        <v>43201.46875</v>
      </c>
      <c r="E28" s="8">
        <v>43201.515277777777</v>
      </c>
      <c r="F28" s="6">
        <f t="shared" si="0"/>
        <v>4.6527777776645962E-2</v>
      </c>
      <c r="G28" s="9" t="s">
        <v>16</v>
      </c>
      <c r="H28" s="9" t="s">
        <v>72</v>
      </c>
      <c r="I28" s="9" t="s">
        <v>73</v>
      </c>
      <c r="J28" s="9" t="s">
        <v>104</v>
      </c>
      <c r="K28" s="4">
        <v>1395</v>
      </c>
      <c r="L28" s="9"/>
    </row>
    <row r="29" spans="1:12" ht="40.5" customHeight="1">
      <c r="A29" s="5">
        <v>25</v>
      </c>
      <c r="B29" s="6" t="s">
        <v>44</v>
      </c>
      <c r="C29" s="7" t="s">
        <v>30</v>
      </c>
      <c r="D29" s="8">
        <v>43201.565972222219</v>
      </c>
      <c r="E29" s="8">
        <v>43201.622094907405</v>
      </c>
      <c r="F29" s="6">
        <f t="shared" si="0"/>
        <v>5.6122685185982846E-2</v>
      </c>
      <c r="G29" s="9" t="s">
        <v>16</v>
      </c>
      <c r="H29" s="9" t="s">
        <v>27</v>
      </c>
      <c r="I29" s="9" t="s">
        <v>37</v>
      </c>
      <c r="J29" s="9" t="s">
        <v>129</v>
      </c>
      <c r="K29" s="4">
        <v>1341</v>
      </c>
      <c r="L29" s="9"/>
    </row>
    <row r="30" spans="1:12" ht="40.5" customHeight="1">
      <c r="A30" s="5">
        <v>26</v>
      </c>
      <c r="B30" s="6" t="s">
        <v>59</v>
      </c>
      <c r="C30" s="7" t="s">
        <v>30</v>
      </c>
      <c r="D30" s="8">
        <v>43202.100810185184</v>
      </c>
      <c r="E30" s="8">
        <v>43202.169444444444</v>
      </c>
      <c r="F30" s="6">
        <f t="shared" si="0"/>
        <v>6.8634259259852115E-2</v>
      </c>
      <c r="G30" s="9" t="s">
        <v>13</v>
      </c>
      <c r="H30" s="9" t="s">
        <v>65</v>
      </c>
      <c r="I30" s="9" t="s">
        <v>38</v>
      </c>
      <c r="J30" s="9" t="s">
        <v>139</v>
      </c>
      <c r="K30" s="4">
        <v>652</v>
      </c>
      <c r="L30" s="9"/>
    </row>
    <row r="31" spans="1:12" ht="40.5" customHeight="1">
      <c r="A31" s="5">
        <v>27</v>
      </c>
      <c r="B31" s="6" t="s">
        <v>44</v>
      </c>
      <c r="C31" s="7" t="s">
        <v>58</v>
      </c>
      <c r="D31" s="8">
        <v>43201.642361111109</v>
      </c>
      <c r="E31" s="8">
        <v>43201.728055555555</v>
      </c>
      <c r="F31" s="6">
        <f t="shared" si="0"/>
        <v>8.5694444445834961E-2</v>
      </c>
      <c r="G31" s="9" t="s">
        <v>17</v>
      </c>
      <c r="H31" s="9" t="s">
        <v>36</v>
      </c>
      <c r="I31" s="9" t="s">
        <v>50</v>
      </c>
      <c r="J31" s="9" t="s">
        <v>137</v>
      </c>
      <c r="K31" s="4">
        <v>584</v>
      </c>
      <c r="L31" s="9" t="s">
        <v>50</v>
      </c>
    </row>
    <row r="32" spans="1:12" ht="40.5" customHeight="1">
      <c r="A32" s="5">
        <v>28</v>
      </c>
      <c r="B32" s="6" t="s">
        <v>59</v>
      </c>
      <c r="C32" s="7" t="s">
        <v>58</v>
      </c>
      <c r="D32" s="8">
        <v>43202.224305555559</v>
      </c>
      <c r="E32" s="8">
        <v>43202.273611111108</v>
      </c>
      <c r="F32" s="6">
        <f t="shared" si="0"/>
        <v>4.930555554892635E-2</v>
      </c>
      <c r="G32" s="9" t="s">
        <v>13</v>
      </c>
      <c r="H32" s="9" t="s">
        <v>65</v>
      </c>
      <c r="I32" s="9" t="s">
        <v>38</v>
      </c>
      <c r="J32" s="9" t="s">
        <v>145</v>
      </c>
      <c r="K32" s="4">
        <v>257</v>
      </c>
      <c r="L32" s="9"/>
    </row>
    <row r="33" spans="1:12" ht="51.75" customHeight="1">
      <c r="A33" s="5">
        <v>29</v>
      </c>
      <c r="B33" s="6" t="s">
        <v>44</v>
      </c>
      <c r="C33" s="7" t="s">
        <v>29</v>
      </c>
      <c r="D33" s="8">
        <v>43201.500821759262</v>
      </c>
      <c r="E33" s="8">
        <v>43201.549907407411</v>
      </c>
      <c r="F33" s="6">
        <f t="shared" si="0"/>
        <v>4.9085648148320615E-2</v>
      </c>
      <c r="G33" s="9" t="s">
        <v>14</v>
      </c>
      <c r="H33" s="9" t="s">
        <v>27</v>
      </c>
      <c r="I33" s="9" t="s">
        <v>39</v>
      </c>
      <c r="J33" s="9" t="s">
        <v>121</v>
      </c>
      <c r="K33" s="4">
        <v>264</v>
      </c>
      <c r="L33" s="9"/>
    </row>
    <row r="34" spans="1:12" ht="40.5" customHeight="1">
      <c r="A34" s="5">
        <v>30</v>
      </c>
      <c r="B34" s="6" t="s">
        <v>44</v>
      </c>
      <c r="C34" s="7" t="s">
        <v>29</v>
      </c>
      <c r="D34" s="8">
        <v>43201.605486111112</v>
      </c>
      <c r="E34" s="8">
        <v>43201.682905092595</v>
      </c>
      <c r="F34" s="6">
        <f t="shared" si="0"/>
        <v>7.741898148378823E-2</v>
      </c>
      <c r="G34" s="9" t="s">
        <v>14</v>
      </c>
      <c r="H34" s="9" t="s">
        <v>27</v>
      </c>
      <c r="I34" s="9" t="s">
        <v>40</v>
      </c>
      <c r="J34" s="9" t="s">
        <v>133</v>
      </c>
      <c r="K34" s="4">
        <v>124</v>
      </c>
      <c r="L34" s="9"/>
    </row>
    <row r="35" spans="1:12" ht="40.5" customHeight="1">
      <c r="A35" s="5">
        <v>31</v>
      </c>
      <c r="B35" s="6" t="s">
        <v>59</v>
      </c>
      <c r="C35" s="7" t="s">
        <v>29</v>
      </c>
      <c r="D35" s="8">
        <v>43202.12164351852</v>
      </c>
      <c r="E35" s="8">
        <v>43202.169444444444</v>
      </c>
      <c r="F35" s="6">
        <f t="shared" si="0"/>
        <v>4.7800925924093463E-2</v>
      </c>
      <c r="G35" s="9" t="s">
        <v>13</v>
      </c>
      <c r="H35" s="9" t="s">
        <v>65</v>
      </c>
      <c r="I35" s="9" t="s">
        <v>64</v>
      </c>
      <c r="J35" s="9" t="s">
        <v>140</v>
      </c>
      <c r="K35" s="4">
        <v>10117</v>
      </c>
      <c r="L35" s="9"/>
    </row>
    <row r="36" spans="1:12" ht="40.5" customHeight="1">
      <c r="A36" s="5">
        <v>32</v>
      </c>
      <c r="B36" s="6" t="s">
        <v>44</v>
      </c>
      <c r="C36" s="7" t="s">
        <v>33</v>
      </c>
      <c r="D36" s="8">
        <v>43201.477777777778</v>
      </c>
      <c r="E36" s="8">
        <v>43201.645798611113</v>
      </c>
      <c r="F36" s="6">
        <f t="shared" si="0"/>
        <v>0.1680208333345945</v>
      </c>
      <c r="G36" s="9" t="s">
        <v>17</v>
      </c>
      <c r="H36" s="9" t="s">
        <v>61</v>
      </c>
      <c r="I36" s="9" t="s">
        <v>42</v>
      </c>
      <c r="J36" s="9" t="s">
        <v>108</v>
      </c>
      <c r="K36" s="4">
        <v>1762</v>
      </c>
      <c r="L36" s="9" t="s">
        <v>42</v>
      </c>
    </row>
    <row r="37" spans="1:12" ht="40.5" customHeight="1">
      <c r="A37" s="5">
        <v>33</v>
      </c>
      <c r="B37" s="6" t="s">
        <v>44</v>
      </c>
      <c r="C37" s="7" t="s">
        <v>33</v>
      </c>
      <c r="D37" s="8">
        <v>43201.495138888888</v>
      </c>
      <c r="E37" s="8">
        <v>43201.679583333331</v>
      </c>
      <c r="F37" s="6">
        <f t="shared" ref="F37:F60" si="1">E37-D37</f>
        <v>0.18444444444321562</v>
      </c>
      <c r="G37" s="9" t="s">
        <v>17</v>
      </c>
      <c r="H37" s="9" t="s">
        <v>89</v>
      </c>
      <c r="I37" s="9" t="s">
        <v>90</v>
      </c>
      <c r="J37" s="9" t="s">
        <v>120</v>
      </c>
      <c r="K37" s="4">
        <v>103</v>
      </c>
      <c r="L37" s="9" t="s">
        <v>91</v>
      </c>
    </row>
    <row r="38" spans="1:12" ht="51.75" customHeight="1">
      <c r="A38" s="5">
        <v>34</v>
      </c>
      <c r="B38" s="6" t="s">
        <v>44</v>
      </c>
      <c r="C38" s="7" t="s">
        <v>26</v>
      </c>
      <c r="D38" s="8">
        <v>43201.477395833332</v>
      </c>
      <c r="E38" s="8">
        <v>43201.545034722221</v>
      </c>
      <c r="F38" s="6">
        <f t="shared" si="1"/>
        <v>6.7638888889632653E-2</v>
      </c>
      <c r="G38" s="9" t="s">
        <v>13</v>
      </c>
      <c r="H38" s="9" t="s">
        <v>27</v>
      </c>
      <c r="I38" s="9" t="s">
        <v>37</v>
      </c>
      <c r="J38" s="9" t="s">
        <v>107</v>
      </c>
      <c r="K38" s="4">
        <v>2959</v>
      </c>
      <c r="L38" s="9"/>
    </row>
    <row r="39" spans="1:12" ht="40.5" customHeight="1">
      <c r="A39" s="5">
        <v>35</v>
      </c>
      <c r="B39" s="6" t="s">
        <v>44</v>
      </c>
      <c r="C39" s="7" t="s">
        <v>26</v>
      </c>
      <c r="D39" s="8">
        <v>43201.480555555558</v>
      </c>
      <c r="E39" s="8">
        <v>43201.584814814814</v>
      </c>
      <c r="F39" s="6">
        <f t="shared" si="1"/>
        <v>0.10425925925665069</v>
      </c>
      <c r="G39" s="9" t="s">
        <v>17</v>
      </c>
      <c r="H39" s="9" t="s">
        <v>36</v>
      </c>
      <c r="I39" s="9" t="s">
        <v>50</v>
      </c>
      <c r="J39" s="9" t="s">
        <v>109</v>
      </c>
      <c r="K39" s="4">
        <v>276</v>
      </c>
      <c r="L39" s="9" t="s">
        <v>50</v>
      </c>
    </row>
    <row r="40" spans="1:12" ht="40.5" customHeight="1">
      <c r="A40" s="5">
        <v>36</v>
      </c>
      <c r="B40" s="6" t="s">
        <v>44</v>
      </c>
      <c r="C40" s="7" t="s">
        <v>26</v>
      </c>
      <c r="D40" s="8">
        <v>43201.480555555558</v>
      </c>
      <c r="E40" s="8">
        <v>43201.58457175926</v>
      </c>
      <c r="F40" s="6">
        <f t="shared" si="1"/>
        <v>0.10401620370248565</v>
      </c>
      <c r="G40" s="9" t="s">
        <v>17</v>
      </c>
      <c r="H40" s="9" t="s">
        <v>36</v>
      </c>
      <c r="I40" s="9" t="s">
        <v>50</v>
      </c>
      <c r="J40" s="9" t="s">
        <v>110</v>
      </c>
      <c r="K40" s="4">
        <v>275</v>
      </c>
      <c r="L40" s="9" t="s">
        <v>50</v>
      </c>
    </row>
    <row r="41" spans="1:12" ht="40.5" customHeight="1">
      <c r="A41" s="5">
        <v>37</v>
      </c>
      <c r="B41" s="6" t="s">
        <v>44</v>
      </c>
      <c r="C41" s="7" t="s">
        <v>26</v>
      </c>
      <c r="D41" s="8">
        <v>43201.480555555558</v>
      </c>
      <c r="E41" s="8">
        <v>43201.585972222223</v>
      </c>
      <c r="F41" s="6">
        <f t="shared" si="1"/>
        <v>0.1054166666654055</v>
      </c>
      <c r="G41" s="9" t="s">
        <v>17</v>
      </c>
      <c r="H41" s="9" t="s">
        <v>36</v>
      </c>
      <c r="I41" s="9" t="s">
        <v>50</v>
      </c>
      <c r="J41" s="9" t="s">
        <v>111</v>
      </c>
      <c r="K41" s="4">
        <v>622</v>
      </c>
      <c r="L41" s="9" t="s">
        <v>50</v>
      </c>
    </row>
    <row r="42" spans="1:12" ht="40.5" customHeight="1">
      <c r="A42" s="5">
        <v>38</v>
      </c>
      <c r="B42" s="6" t="s">
        <v>44</v>
      </c>
      <c r="C42" s="7" t="s">
        <v>26</v>
      </c>
      <c r="D42" s="8">
        <v>43201.480555555558</v>
      </c>
      <c r="E42" s="8">
        <v>43201.585023148145</v>
      </c>
      <c r="F42" s="6">
        <f t="shared" si="1"/>
        <v>0.10446759258775273</v>
      </c>
      <c r="G42" s="9" t="s">
        <v>17</v>
      </c>
      <c r="H42" s="9" t="s">
        <v>36</v>
      </c>
      <c r="I42" s="9" t="s">
        <v>50</v>
      </c>
      <c r="J42" s="9" t="s">
        <v>112</v>
      </c>
      <c r="K42" s="4">
        <v>49</v>
      </c>
      <c r="L42" s="9" t="s">
        <v>50</v>
      </c>
    </row>
    <row r="43" spans="1:12" ht="40.5" customHeight="1">
      <c r="A43" s="5">
        <v>39</v>
      </c>
      <c r="B43" s="6" t="s">
        <v>44</v>
      </c>
      <c r="C43" s="7" t="s">
        <v>26</v>
      </c>
      <c r="D43" s="8">
        <v>43201.513182870367</v>
      </c>
      <c r="E43" s="8">
        <v>43201.559756944444</v>
      </c>
      <c r="F43" s="6">
        <f t="shared" si="1"/>
        <v>4.6574074076488614E-2</v>
      </c>
      <c r="G43" s="9" t="s">
        <v>13</v>
      </c>
      <c r="H43" s="9" t="s">
        <v>27</v>
      </c>
      <c r="I43" s="9" t="s">
        <v>48</v>
      </c>
      <c r="J43" s="9" t="s">
        <v>125</v>
      </c>
      <c r="K43" s="4">
        <v>388</v>
      </c>
      <c r="L43" s="9"/>
    </row>
    <row r="44" spans="1:12" ht="40.5" customHeight="1">
      <c r="A44" s="5">
        <v>40</v>
      </c>
      <c r="B44" s="6" t="s">
        <v>44</v>
      </c>
      <c r="C44" s="7" t="s">
        <v>26</v>
      </c>
      <c r="D44" s="8">
        <v>43201.631249999999</v>
      </c>
      <c r="E44" s="8">
        <v>43201.677060185182</v>
      </c>
      <c r="F44" s="6">
        <f t="shared" si="1"/>
        <v>4.5810185183654539E-2</v>
      </c>
      <c r="G44" s="9" t="s">
        <v>17</v>
      </c>
      <c r="H44" s="9" t="s">
        <v>36</v>
      </c>
      <c r="I44" s="9" t="s">
        <v>50</v>
      </c>
      <c r="J44" s="9" t="s">
        <v>51</v>
      </c>
      <c r="K44" s="4">
        <v>142</v>
      </c>
      <c r="L44" s="9"/>
    </row>
    <row r="45" spans="1:12" ht="40.5" customHeight="1">
      <c r="A45" s="5">
        <v>41</v>
      </c>
      <c r="B45" s="6" t="s">
        <v>44</v>
      </c>
      <c r="C45" s="7" t="s">
        <v>32</v>
      </c>
      <c r="D45" s="8">
        <v>43201.449363425927</v>
      </c>
      <c r="E45" s="8">
        <v>43201.516099537039</v>
      </c>
      <c r="F45" s="6">
        <f t="shared" si="1"/>
        <v>6.6736111111822538E-2</v>
      </c>
      <c r="G45" s="9" t="s">
        <v>20</v>
      </c>
      <c r="H45" s="9" t="s">
        <v>69</v>
      </c>
      <c r="I45" s="9" t="s">
        <v>70</v>
      </c>
      <c r="J45" s="9" t="s">
        <v>101</v>
      </c>
      <c r="K45" s="4">
        <v>84</v>
      </c>
      <c r="L45" s="9"/>
    </row>
    <row r="46" spans="1:12" ht="50.25" customHeight="1">
      <c r="A46" s="5">
        <v>42</v>
      </c>
      <c r="B46" s="6" t="s">
        <v>44</v>
      </c>
      <c r="C46" s="7" t="s">
        <v>32</v>
      </c>
      <c r="D46" s="8">
        <v>43201.502615740741</v>
      </c>
      <c r="E46" s="8">
        <v>43201.614583333336</v>
      </c>
      <c r="F46" s="6">
        <f t="shared" si="1"/>
        <v>0.11196759259473765</v>
      </c>
      <c r="G46" s="9" t="s">
        <v>10</v>
      </c>
      <c r="H46" s="9" t="s">
        <v>92</v>
      </c>
      <c r="I46" s="9" t="s">
        <v>93</v>
      </c>
      <c r="J46" s="9" t="s">
        <v>122</v>
      </c>
      <c r="K46" s="4">
        <v>228</v>
      </c>
      <c r="L46" s="9" t="s">
        <v>94</v>
      </c>
    </row>
    <row r="47" spans="1:12" ht="40.5" customHeight="1">
      <c r="A47" s="5">
        <v>43</v>
      </c>
      <c r="B47" s="6" t="s">
        <v>44</v>
      </c>
      <c r="C47" s="7" t="s">
        <v>32</v>
      </c>
      <c r="D47" s="8">
        <v>43201.520138888889</v>
      </c>
      <c r="E47" s="8">
        <v>43201.642361111109</v>
      </c>
      <c r="F47" s="6">
        <f t="shared" si="1"/>
        <v>0.12222222222044365</v>
      </c>
      <c r="G47" s="9" t="s">
        <v>17</v>
      </c>
      <c r="H47" s="9" t="s">
        <v>36</v>
      </c>
      <c r="I47" s="9" t="s">
        <v>50</v>
      </c>
      <c r="J47" s="9" t="s">
        <v>126</v>
      </c>
      <c r="K47" s="4">
        <v>229</v>
      </c>
      <c r="L47" s="9" t="s">
        <v>95</v>
      </c>
    </row>
    <row r="48" spans="1:12" ht="40.5" customHeight="1">
      <c r="A48" s="5">
        <v>44</v>
      </c>
      <c r="B48" s="6" t="s">
        <v>44</v>
      </c>
      <c r="C48" s="7" t="s">
        <v>31</v>
      </c>
      <c r="D48" s="8">
        <v>43201.398032407407</v>
      </c>
      <c r="E48" s="8">
        <v>43201.498252314814</v>
      </c>
      <c r="F48" s="6">
        <f t="shared" si="1"/>
        <v>0.1002199074064265</v>
      </c>
      <c r="G48" s="9" t="s">
        <v>13</v>
      </c>
      <c r="H48" s="9" t="s">
        <v>80</v>
      </c>
      <c r="I48" s="9" t="s">
        <v>41</v>
      </c>
      <c r="J48" s="9" t="s">
        <v>98</v>
      </c>
      <c r="K48" s="4">
        <v>2198</v>
      </c>
      <c r="L48" s="9" t="s">
        <v>81</v>
      </c>
    </row>
    <row r="49" spans="1:12" ht="40.5" customHeight="1">
      <c r="A49" s="5">
        <v>45</v>
      </c>
      <c r="B49" s="6" t="s">
        <v>44</v>
      </c>
      <c r="C49" s="7" t="s">
        <v>31</v>
      </c>
      <c r="D49" s="8">
        <v>43201.438194444447</v>
      </c>
      <c r="E49" s="8">
        <v>43201.619212962964</v>
      </c>
      <c r="F49" s="6">
        <f t="shared" si="1"/>
        <v>0.18101851851679385</v>
      </c>
      <c r="G49" s="9" t="s">
        <v>17</v>
      </c>
      <c r="H49" s="9" t="s">
        <v>36</v>
      </c>
      <c r="I49" s="9" t="s">
        <v>50</v>
      </c>
      <c r="J49" s="9" t="s">
        <v>99</v>
      </c>
      <c r="K49" s="4">
        <v>139</v>
      </c>
      <c r="L49" s="9" t="s">
        <v>82</v>
      </c>
    </row>
    <row r="50" spans="1:12" ht="40.5" customHeight="1">
      <c r="A50" s="5">
        <v>46</v>
      </c>
      <c r="B50" s="6" t="s">
        <v>44</v>
      </c>
      <c r="C50" s="7" t="s">
        <v>31</v>
      </c>
      <c r="D50" s="8">
        <v>43201.449236111112</v>
      </c>
      <c r="E50" s="8">
        <v>43201.509629629632</v>
      </c>
      <c r="F50" s="6">
        <f t="shared" si="1"/>
        <v>6.0393518520868383E-2</v>
      </c>
      <c r="G50" s="9" t="s">
        <v>13</v>
      </c>
      <c r="H50" s="9" t="s">
        <v>27</v>
      </c>
      <c r="I50" s="9" t="s">
        <v>45</v>
      </c>
      <c r="J50" s="9" t="s">
        <v>100</v>
      </c>
      <c r="K50" s="4">
        <v>3354</v>
      </c>
      <c r="L50" s="9"/>
    </row>
    <row r="51" spans="1:12" ht="40.5" customHeight="1">
      <c r="A51" s="5">
        <v>47</v>
      </c>
      <c r="B51" s="6" t="s">
        <v>44</v>
      </c>
      <c r="C51" s="7" t="s">
        <v>31</v>
      </c>
      <c r="D51" s="8">
        <v>43201.454861111109</v>
      </c>
      <c r="E51" s="8">
        <v>43201.624675925923</v>
      </c>
      <c r="F51" s="6">
        <f t="shared" si="1"/>
        <v>0.16981481481343508</v>
      </c>
      <c r="G51" s="9" t="s">
        <v>17</v>
      </c>
      <c r="H51" s="9" t="s">
        <v>36</v>
      </c>
      <c r="I51" s="9" t="s">
        <v>50</v>
      </c>
      <c r="J51" s="9" t="s">
        <v>52</v>
      </c>
      <c r="K51" s="4">
        <v>857</v>
      </c>
      <c r="L51" s="9" t="s">
        <v>82</v>
      </c>
    </row>
    <row r="52" spans="1:12" ht="40.5" customHeight="1">
      <c r="A52" s="5">
        <v>48</v>
      </c>
      <c r="B52" s="6" t="s">
        <v>44</v>
      </c>
      <c r="C52" s="7" t="s">
        <v>31</v>
      </c>
      <c r="D52" s="8">
        <v>43201.486111111109</v>
      </c>
      <c r="E52" s="8">
        <v>43201.581747685188</v>
      </c>
      <c r="F52" s="6">
        <f t="shared" si="1"/>
        <v>9.5636574078525882E-2</v>
      </c>
      <c r="G52" s="9" t="s">
        <v>17</v>
      </c>
      <c r="H52" s="9" t="s">
        <v>36</v>
      </c>
      <c r="I52" s="9" t="s">
        <v>50</v>
      </c>
      <c r="J52" s="9" t="s">
        <v>115</v>
      </c>
      <c r="K52" s="4">
        <v>633</v>
      </c>
      <c r="L52" s="9" t="s">
        <v>50</v>
      </c>
    </row>
    <row r="53" spans="1:12" ht="40.5" customHeight="1">
      <c r="A53" s="5">
        <v>49</v>
      </c>
      <c r="B53" s="6" t="s">
        <v>44</v>
      </c>
      <c r="C53" s="7" t="s">
        <v>31</v>
      </c>
      <c r="D53" s="8">
        <v>43201.492905092593</v>
      </c>
      <c r="E53" s="8">
        <v>43201.552523148152</v>
      </c>
      <c r="F53" s="6">
        <f t="shared" si="1"/>
        <v>5.9618055558530614E-2</v>
      </c>
      <c r="G53" s="9" t="s">
        <v>13</v>
      </c>
      <c r="H53" s="9" t="s">
        <v>27</v>
      </c>
      <c r="I53" s="9" t="s">
        <v>37</v>
      </c>
      <c r="J53" s="9" t="s">
        <v>119</v>
      </c>
      <c r="K53" s="4">
        <v>142</v>
      </c>
      <c r="L53" s="9"/>
    </row>
    <row r="54" spans="1:12" ht="40.5" customHeight="1">
      <c r="A54" s="5">
        <v>50</v>
      </c>
      <c r="B54" s="6" t="s">
        <v>44</v>
      </c>
      <c r="C54" s="7" t="s">
        <v>31</v>
      </c>
      <c r="D54" s="8">
        <v>43201.502303240741</v>
      </c>
      <c r="E54" s="8">
        <v>43201.552777777775</v>
      </c>
      <c r="F54" s="6">
        <f t="shared" si="1"/>
        <v>5.0474537034460809E-2</v>
      </c>
      <c r="G54" s="9" t="s">
        <v>13</v>
      </c>
      <c r="H54" s="9" t="s">
        <v>27</v>
      </c>
      <c r="I54" s="9" t="s">
        <v>64</v>
      </c>
      <c r="J54" s="9" t="s">
        <v>123</v>
      </c>
      <c r="K54" s="4">
        <v>451</v>
      </c>
      <c r="L54" s="9"/>
    </row>
    <row r="55" spans="1:12" ht="40.5" customHeight="1">
      <c r="A55" s="5">
        <v>51</v>
      </c>
      <c r="B55" s="6" t="s">
        <v>44</v>
      </c>
      <c r="C55" s="7" t="s">
        <v>31</v>
      </c>
      <c r="D55" s="8">
        <v>43201.50277777778</v>
      </c>
      <c r="E55" s="8">
        <v>43201.626087962963</v>
      </c>
      <c r="F55" s="6">
        <f t="shared" si="1"/>
        <v>0.12331018518307246</v>
      </c>
      <c r="G55" s="9" t="s">
        <v>17</v>
      </c>
      <c r="H55" s="9" t="s">
        <v>36</v>
      </c>
      <c r="I55" s="9" t="s">
        <v>50</v>
      </c>
      <c r="J55" s="9" t="s">
        <v>54</v>
      </c>
      <c r="K55" s="4">
        <v>1438</v>
      </c>
      <c r="L55" s="9" t="s">
        <v>50</v>
      </c>
    </row>
    <row r="56" spans="1:12" ht="40.5" customHeight="1">
      <c r="A56" s="5">
        <v>52</v>
      </c>
      <c r="B56" s="6" t="s">
        <v>44</v>
      </c>
      <c r="C56" s="7" t="s">
        <v>31</v>
      </c>
      <c r="D56" s="8">
        <v>43201.559884259259</v>
      </c>
      <c r="E56" s="8">
        <v>43201.611574074072</v>
      </c>
      <c r="F56" s="6">
        <f t="shared" si="1"/>
        <v>5.1689814812561963E-2</v>
      </c>
      <c r="G56" s="9" t="s">
        <v>13</v>
      </c>
      <c r="H56" s="9" t="s">
        <v>27</v>
      </c>
      <c r="I56" s="9" t="s">
        <v>45</v>
      </c>
      <c r="J56" s="9" t="s">
        <v>128</v>
      </c>
      <c r="K56" s="4">
        <v>1556</v>
      </c>
      <c r="L56" s="9"/>
    </row>
    <row r="57" spans="1:12" ht="40.5" customHeight="1">
      <c r="A57" s="5">
        <v>53</v>
      </c>
      <c r="B57" s="6" t="s">
        <v>44</v>
      </c>
      <c r="C57" s="7" t="s">
        <v>31</v>
      </c>
      <c r="D57" s="8">
        <v>43201.617361111108</v>
      </c>
      <c r="E57" s="8">
        <v>43201.677210648151</v>
      </c>
      <c r="F57" s="6">
        <f t="shared" si="1"/>
        <v>5.9849537043191958E-2</v>
      </c>
      <c r="G57" s="9" t="s">
        <v>17</v>
      </c>
      <c r="H57" s="9" t="s">
        <v>36</v>
      </c>
      <c r="I57" s="9" t="s">
        <v>50</v>
      </c>
      <c r="J57" s="9" t="s">
        <v>135</v>
      </c>
      <c r="K57" s="4">
        <v>290</v>
      </c>
      <c r="L57" s="9"/>
    </row>
    <row r="58" spans="1:12" ht="40.5" customHeight="1">
      <c r="A58" s="5">
        <v>54</v>
      </c>
      <c r="B58" s="6" t="s">
        <v>44</v>
      </c>
      <c r="C58" s="7" t="s">
        <v>31</v>
      </c>
      <c r="D58" s="8">
        <v>43201.617361111108</v>
      </c>
      <c r="E58" s="8">
        <v>43201.677037037036</v>
      </c>
      <c r="F58" s="6">
        <f t="shared" si="1"/>
        <v>5.967592592787696E-2</v>
      </c>
      <c r="G58" s="9" t="s">
        <v>17</v>
      </c>
      <c r="H58" s="9" t="s">
        <v>36</v>
      </c>
      <c r="I58" s="9" t="s">
        <v>50</v>
      </c>
      <c r="J58" s="9" t="s">
        <v>55</v>
      </c>
      <c r="K58" s="4">
        <v>569</v>
      </c>
      <c r="L58" s="9"/>
    </row>
    <row r="59" spans="1:12" ht="40.5" customHeight="1">
      <c r="A59" s="5">
        <v>55</v>
      </c>
      <c r="B59" s="6" t="s">
        <v>59</v>
      </c>
      <c r="C59" s="7" t="s">
        <v>31</v>
      </c>
      <c r="D59" s="8">
        <v>43202.181944444441</v>
      </c>
      <c r="E59" s="8">
        <v>43202.290972222225</v>
      </c>
      <c r="F59" s="6">
        <f t="shared" si="1"/>
        <v>0.10902777778392192</v>
      </c>
      <c r="G59" s="9" t="s">
        <v>13</v>
      </c>
      <c r="H59" s="9" t="s">
        <v>65</v>
      </c>
      <c r="I59" s="9" t="s">
        <v>37</v>
      </c>
      <c r="J59" s="9" t="s">
        <v>141</v>
      </c>
      <c r="K59" s="4">
        <v>105</v>
      </c>
      <c r="L59" s="9" t="s">
        <v>96</v>
      </c>
    </row>
    <row r="60" spans="1:12" ht="40.5" customHeight="1">
      <c r="A60" s="5">
        <v>56</v>
      </c>
      <c r="B60" s="6" t="s">
        <v>59</v>
      </c>
      <c r="C60" s="7" t="s">
        <v>31</v>
      </c>
      <c r="D60" s="8">
        <v>43202.190972222219</v>
      </c>
      <c r="E60" s="8">
        <v>43202.268750000003</v>
      </c>
      <c r="F60" s="6">
        <f t="shared" si="1"/>
        <v>7.777777778392192E-2</v>
      </c>
      <c r="G60" s="9" t="s">
        <v>13</v>
      </c>
      <c r="H60" s="9" t="s">
        <v>65</v>
      </c>
      <c r="I60" s="9" t="s">
        <v>67</v>
      </c>
      <c r="J60" s="9" t="s">
        <v>142</v>
      </c>
      <c r="K60" s="4">
        <v>1530</v>
      </c>
      <c r="L60" s="9"/>
    </row>
  </sheetData>
  <sortState ref="A5:L60">
    <sortCondition ref="C5:C60"/>
    <sortCondition ref="D5:D6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0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2018-04-12T05:07:08Z</dcterms:modified>
</cp:coreProperties>
</file>